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1 год\ГОДОВОЙ ОТЧЕТ за 2021 год\Пояснительная\"/>
    </mc:Choice>
  </mc:AlternateContent>
  <bookViews>
    <workbookView xWindow="0" yWindow="0" windowWidth="28800" windowHeight="11835"/>
  </bookViews>
  <sheets>
    <sheet name="Вып.плана. (3)" sheetId="5" r:id="rId1"/>
  </sheets>
  <calcPr calcId="152511" iterate="1"/>
</workbook>
</file>

<file path=xl/calcChain.xml><?xml version="1.0" encoding="utf-8"?>
<calcChain xmlns="http://schemas.openxmlformats.org/spreadsheetml/2006/main">
  <c r="F27" i="5" l="1"/>
  <c r="H27" i="5"/>
  <c r="I11" i="5" l="1"/>
  <c r="I13" i="5"/>
  <c r="I15" i="5"/>
  <c r="I16" i="5"/>
  <c r="I17" i="5"/>
  <c r="I18" i="5"/>
  <c r="I20" i="5"/>
  <c r="I21" i="5"/>
  <c r="I22" i="5"/>
  <c r="I23" i="5"/>
  <c r="I26" i="5"/>
  <c r="I28" i="5"/>
  <c r="I29" i="5"/>
  <c r="I30" i="5"/>
  <c r="I31" i="5"/>
  <c r="I32" i="5"/>
  <c r="I34" i="5"/>
  <c r="I36" i="5"/>
  <c r="I37" i="5"/>
  <c r="I40" i="5"/>
  <c r="I41" i="5"/>
  <c r="I44" i="5"/>
  <c r="I45" i="5"/>
  <c r="I46" i="5"/>
  <c r="I47" i="5"/>
  <c r="H11" i="5"/>
  <c r="H13" i="5"/>
  <c r="H15" i="5"/>
  <c r="H16" i="5"/>
  <c r="H17" i="5"/>
  <c r="H18" i="5"/>
  <c r="H20" i="5"/>
  <c r="H21" i="5"/>
  <c r="H22" i="5"/>
  <c r="H23" i="5"/>
  <c r="H24" i="5"/>
  <c r="H26" i="5"/>
  <c r="H28" i="5"/>
  <c r="H29" i="5"/>
  <c r="H30" i="5"/>
  <c r="H31" i="5"/>
  <c r="H32" i="5"/>
  <c r="H34" i="5"/>
  <c r="H35" i="5"/>
  <c r="H36" i="5"/>
  <c r="H37" i="5"/>
  <c r="H39" i="5"/>
  <c r="H40" i="5"/>
  <c r="H41" i="5"/>
  <c r="H44" i="5"/>
  <c r="H45" i="5"/>
  <c r="H46" i="5"/>
  <c r="H47" i="5"/>
  <c r="H48" i="5"/>
  <c r="H49" i="5"/>
  <c r="H51" i="5"/>
  <c r="G11" i="5"/>
  <c r="G13" i="5"/>
  <c r="G15" i="5"/>
  <c r="G16" i="5"/>
  <c r="G17" i="5"/>
  <c r="G18" i="5"/>
  <c r="G20" i="5"/>
  <c r="G21" i="5"/>
  <c r="G22" i="5"/>
  <c r="G23" i="5"/>
  <c r="G26" i="5"/>
  <c r="G28" i="5"/>
  <c r="G29" i="5"/>
  <c r="G30" i="5"/>
  <c r="G31" i="5"/>
  <c r="G32" i="5"/>
  <c r="G34" i="5"/>
  <c r="G36" i="5"/>
  <c r="G37" i="5"/>
  <c r="G40" i="5"/>
  <c r="G41" i="5"/>
  <c r="G45" i="5"/>
  <c r="G46" i="5"/>
  <c r="G47" i="5"/>
  <c r="G48" i="5"/>
  <c r="F11" i="5"/>
  <c r="F13" i="5"/>
  <c r="F15" i="5"/>
  <c r="F16" i="5"/>
  <c r="F17" i="5"/>
  <c r="F18" i="5"/>
  <c r="F20" i="5"/>
  <c r="F21" i="5"/>
  <c r="F22" i="5"/>
  <c r="F23" i="5"/>
  <c r="F24" i="5"/>
  <c r="F26" i="5"/>
  <c r="F28" i="5"/>
  <c r="F29" i="5"/>
  <c r="F30" i="5"/>
  <c r="F31" i="5"/>
  <c r="F32" i="5"/>
  <c r="F34" i="5"/>
  <c r="F35" i="5"/>
  <c r="F36" i="5"/>
  <c r="F37" i="5"/>
  <c r="F39" i="5"/>
  <c r="F40" i="5"/>
  <c r="F41" i="5"/>
  <c r="F44" i="5"/>
  <c r="F45" i="5"/>
  <c r="F46" i="5"/>
  <c r="F47" i="5"/>
  <c r="F48" i="5"/>
  <c r="F49" i="5"/>
  <c r="F51" i="5"/>
  <c r="E50" i="5"/>
  <c r="E43" i="5"/>
  <c r="E38" i="5"/>
  <c r="E33" i="5"/>
  <c r="E25" i="5"/>
  <c r="E19" i="5"/>
  <c r="E14" i="5"/>
  <c r="E12" i="5"/>
  <c r="E10" i="5"/>
  <c r="I10" i="5" s="1"/>
  <c r="D43" i="5"/>
  <c r="D10" i="5"/>
  <c r="C10" i="5"/>
  <c r="I43" i="5" l="1"/>
  <c r="E42" i="5"/>
  <c r="H10" i="5"/>
  <c r="H12" i="5"/>
  <c r="F10" i="5"/>
  <c r="G10" i="5"/>
  <c r="G38" i="5"/>
  <c r="H43" i="5"/>
  <c r="E9" i="5"/>
  <c r="C38" i="5"/>
  <c r="F38" i="5" s="1"/>
  <c r="D38" i="5"/>
  <c r="I38" i="5" s="1"/>
  <c r="C25" i="5"/>
  <c r="D50" i="5"/>
  <c r="H50" i="5" s="1"/>
  <c r="D33" i="5"/>
  <c r="H33" i="5" s="1"/>
  <c r="D25" i="5"/>
  <c r="D19" i="5"/>
  <c r="I19" i="5" s="1"/>
  <c r="D14" i="5"/>
  <c r="H14" i="5" s="1"/>
  <c r="D12" i="5"/>
  <c r="I12" i="5" s="1"/>
  <c r="C50" i="5"/>
  <c r="F50" i="5" s="1"/>
  <c r="C43" i="5"/>
  <c r="F43" i="5" s="1"/>
  <c r="C33" i="5"/>
  <c r="F33" i="5" s="1"/>
  <c r="C19" i="5"/>
  <c r="G19" i="5" s="1"/>
  <c r="C14" i="5"/>
  <c r="G14" i="5" s="1"/>
  <c r="C12" i="5"/>
  <c r="C9" i="5" l="1"/>
  <c r="H38" i="5"/>
  <c r="G25" i="5"/>
  <c r="F25" i="5"/>
  <c r="G12" i="5"/>
  <c r="G43" i="5"/>
  <c r="F12" i="5"/>
  <c r="F19" i="5"/>
  <c r="F14" i="5"/>
  <c r="I14" i="5"/>
  <c r="H19" i="5"/>
  <c r="I25" i="5"/>
  <c r="H25" i="5"/>
  <c r="E52" i="5"/>
  <c r="G9" i="5"/>
  <c r="F9" i="5"/>
  <c r="G33" i="5"/>
  <c r="I33" i="5"/>
  <c r="C42" i="5"/>
  <c r="C52" i="5" s="1"/>
  <c r="D42" i="5"/>
  <c r="D9" i="5"/>
  <c r="H9" i="5" s="1"/>
  <c r="I9" i="5" l="1"/>
  <c r="D52" i="5"/>
  <c r="I52" i="5" s="1"/>
  <c r="I42" i="5"/>
  <c r="H42" i="5"/>
  <c r="G52" i="5"/>
  <c r="F52" i="5"/>
  <c r="G42" i="5"/>
  <c r="F42" i="5"/>
  <c r="H52" i="5" l="1"/>
</calcChain>
</file>

<file path=xl/sharedStrings.xml><?xml version="1.0" encoding="utf-8"?>
<sst xmlns="http://schemas.openxmlformats.org/spreadsheetml/2006/main" count="125" uniqueCount="124">
  <si>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</si>
  <si>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городских округов</t>
  </si>
  <si>
    <t>ПРОЧИЕ БЕЗВОЗМЕЗДНЫЕ ПОСТУПЛЕНИЯ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</si>
  <si>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</si>
  <si>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</si>
  <si>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</si>
  <si>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</si>
  <si>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</t>
  </si>
  <si>
    <t>Прочие неналоговые доходы</t>
  </si>
  <si>
    <t>Невыясненные поступления</t>
  </si>
  <si>
    <t>ПРОЧИЕ НЕНАЛОГОВЫЕ ДОХОДЫ</t>
  </si>
  <si>
    <t>ШТРАФЫ, САНКЦИИ, ВОЗМЕЩЕНИЕ УЩЕРБА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</si>
  <si>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</si>
  <si>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</si>
  <si>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</t>
  </si>
  <si>
    <t>ДОХОДЫ ОТ ПРОДАЖИ МАТЕРИАЛЬНЫХ И НЕМАТЕРИАЛЬНЫХ АКТИВОВ</t>
  </si>
  <si>
    <t>ПЛАТЕЖИ ПРИ ПОЛЬЗОВАНИИ ПРИРОДНЫМИ РЕСУРСАМИ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</si>
  <si>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</si>
  <si>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</si>
  <si>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</si>
  <si>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</si>
  <si>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</si>
  <si>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</si>
  <si>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</si>
  <si>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Земельный налог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</si>
  <si>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</si>
  <si>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</si>
  <si>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</si>
  <si>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</si>
  <si>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</si>
  <si>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</si>
  <si>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</si>
  <si>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</si>
  <si>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</si>
  <si>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</si>
  <si>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</si>
  <si>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 xml:space="preserve">НАЛОГОВЫЕ И НЕНАЛОГОВЫЕ ДОХОДЫ </t>
  </si>
  <si>
    <t>ВСЕГО</t>
  </si>
  <si>
    <t>Проценты, полученные от предоставления бюджетных кредитов внутри страны</t>
  </si>
  <si>
    <t>ДОХОДЫ ОТ ОКАЗАНИЯ ПЛАТНЫХ УСЛУГ И КОМПЕНСАЦИИ ЗАТРАТ ГОСУДАРСТВА</t>
  </si>
  <si>
    <t>Дотации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</si>
  <si>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</si>
  <si>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Транспортный налог</t>
  </si>
  <si>
    <t>Отклонение от уточненного плана на 2020 год</t>
  </si>
  <si>
    <t>% исполнения к уточненному плану 2020 года</t>
  </si>
  <si>
    <t>Увеличение поступлений связано с погашением задолженности по договорам аренды имущества за предыдущие периоды</t>
  </si>
  <si>
    <t>Фактическое перечисление по решению совета акционеров</t>
  </si>
  <si>
    <t>Приложение 2 к Пояснительной записке</t>
  </si>
  <si>
    <t> В связи с увеличением количества дел, рассматриваемых в суде</t>
  </si>
  <si>
    <t xml:space="preserve">В связи с ростом количества заключенных договоров мены жилых помещений </t>
  </si>
  <si>
    <t xml:space="preserve">Анализ исполнения доходной части бюджета города Ханты-Мансийска за 2021 год в сопоставлении с первоначально утверждёнными показателями, уточненными показателями, тыс. рублей
</t>
  </si>
  <si>
    <t>Код классификации доходов бюджета</t>
  </si>
  <si>
    <t>Наименование кода классификации доходов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</si>
  <si>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</si>
  <si>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</si>
  <si>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</si>
  <si>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</si>
  <si>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</si>
  <si>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</si>
  <si>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</si>
  <si>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</si>
  <si>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</si>
  <si>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</si>
  <si>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</si>
  <si>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</si>
  <si>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</si>
  <si>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</si>
  <si>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</si>
  <si>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000 1 09 00000 00 0000 000</t>
  </si>
  <si>
    <t>000 1 11 00000 00 0000 000</t>
  </si>
  <si>
    <t xml:space="preserve"> 000 1 11 01000 00 0000 120</t>
  </si>
  <si>
    <t>000 1 11 03000 00 0000 120</t>
  </si>
  <si>
    <t>000 1 11 05000 00 0000 120</t>
  </si>
  <si>
    <t>000 1 11 07000 00 0000 120</t>
  </si>
  <si>
    <t xml:space="preserve">000 1 11 09000 00 0000 120 </t>
  </si>
  <si>
    <t>000 1 12 00000 00 0000 000</t>
  </si>
  <si>
    <t>000 1 13 00000 00 0000 000</t>
  </si>
  <si>
    <t>000 1 14 00000 00 0000 000</t>
  </si>
  <si>
    <t>000 1 14 01000 00 0000 410</t>
  </si>
  <si>
    <t>000 1 14 02000 00 0000 000</t>
  </si>
  <si>
    <t>000 1 14 06000 00 0000 430</t>
  </si>
  <si>
    <t>000 1 16 00000 00 0000 000</t>
  </si>
  <si>
    <t>000 1 17 00000 00 0000 000</t>
  </si>
  <si>
    <t>000 1 17 01040 04 0000 180</t>
  </si>
  <si>
    <t>000 1 17 05040 04 0000 180</t>
  </si>
  <si>
    <t>000 1 17 15020 04 0000 180</t>
  </si>
  <si>
    <t>Инициативные платежи, зачисляемые в бюджеты городских округов</t>
  </si>
  <si>
    <t>000 2 00 00000 00 0000 000</t>
  </si>
  <si>
    <t>000 2 02 00000 00 0000 000</t>
  </si>
  <si>
    <t>000 2 02 10000 00 0000 150</t>
  </si>
  <si>
    <t>000 2 02 20000 00 0000 150</t>
  </si>
  <si>
    <t>000 2 02 30000 00  0000 150</t>
  </si>
  <si>
    <t>000 2 02 40000 00  0000 150</t>
  </si>
  <si>
    <t>000 2 07 00000 00 0000 000</t>
  </si>
  <si>
    <t>000 2 07 04000 04 0000 150</t>
  </si>
  <si>
    <t>000 2 19 00000 00 0000 000</t>
  </si>
  <si>
    <t>000 2 19 00000 04 0000 150</t>
  </si>
  <si>
    <t>Первоначально утвержденный план на 2021 год (РД от 25.12.2020 № 467-VI РД)</t>
  </si>
  <si>
    <t>Утонченный план на 2020 год (РД от 28.12.2021 № 46-VII РД)</t>
  </si>
  <si>
    <t>Исполнено за  2021 год</t>
  </si>
  <si>
    <t>Отклонение от утвержденного плана на 2021 год</t>
  </si>
  <si>
    <t>% исполнения к утвержденному плану 2021 года</t>
  </si>
  <si>
    <t>Причины отклонения фактических значений от первоначально утвержденного плана,  5% и более</t>
  </si>
  <si>
    <t>Причины отклонения фактических значений от уточненного плана,  5% и более)</t>
  </si>
  <si>
    <t>Поступление штрафов в счет погашения задолженности, образовавшейся до 1 января 2020 года</t>
  </si>
  <si>
    <t>С 2021 года в соответствии со ст. 431 НК РФ пособия по временной нетрудоспособности напрямую выплачивается региональным отделением фонда социального страхования в городе Ханты-Мансийске</t>
  </si>
  <si>
    <t xml:space="preserve">В связи с уплатой налога физическими лицами </t>
  </si>
  <si>
    <t>В связи с увеличением акцизов по сравнению с 2020 годом</t>
  </si>
  <si>
    <t xml:space="preserve"> В связи с увеличением налогооблагаемой базы, увеличением количества налогоплательщиков</t>
  </si>
  <si>
    <t>В связи с поступлением налога за IV кв. 2020 года</t>
  </si>
  <si>
    <t>Не исполнение первоначально утвержденного плана связано с использованием имеющейся переплаты по налогу за предыдущий период основным налогоплательщиком</t>
  </si>
  <si>
    <t>В связи с поступлением задолженности по налогу за предыдущие периоды</t>
  </si>
  <si>
    <t>В 2021 году произошло выбытие объектов учета - земельных участков, также налогоплательщиками использовалась переплата по налогу в счет текущих платежей</t>
  </si>
  <si>
    <t>В связи с поступлением  в  2021 г. платежей за 2020 год от СМП (отсрочка была предоставлена в соответствии с Постановлением Правительства ХМАО-Югры от 20.03.2020 №88-п.)</t>
  </si>
  <si>
    <t>Поступление денежных средств по договорам купли-продажи земельных участков заключенных в 2021 году</t>
  </si>
  <si>
    <t>В связи с поступлением возврата за оздоровительные путевки, не реализованные в 2020 году в связи с  COVID-19, возмещением задолженности по страховым взносам Фонда социального страхования</t>
  </si>
  <si>
    <t>В связи с поступлением платы за выбросы загрязняющих веществ в атмосферный воздух стационарными объектами</t>
  </si>
  <si>
    <t>В 2021 году реализован  инициативный проект «Благоустройство территории «Severin парк» 2 этап»</t>
  </si>
  <si>
    <t>В связи с поступлением прибыли по вновь заключенным договорам</t>
  </si>
  <si>
    <t>В связи с доведением уведомлений Департамента финансов ХМАО-Югры.</t>
  </si>
  <si>
    <t xml:space="preserve">Возврат в бюджет автономного округа не использованных остатков межбюджетных трансфертов </t>
  </si>
  <si>
    <t>Поступление  денежных средств по договору пожертвования от юридического лица 30.12.2021</t>
  </si>
  <si>
    <t>Не полное освоение средств связано с переносом срока выполнения работ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"Образовательно-молодежный центр с блоком питания"</t>
  </si>
  <si>
    <t>Поступление оплаты по вновь заключенным договорам на размещение нестационарных торговых объектов на территории г. Ханты-Мансийска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</si>
</sst>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/>
    <xf numFmtId="0" fontId="1" fillId="2" borderId="0" xfId="1" applyFill="1"/>
    <xf numFmtId="0" fontId="1" fillId="0" borderId="0" xfId="1" applyAlignment="1">
      <alignment wrapText="1"/>
    </xf>
    <xf numFmtId="0" fontId="1" fillId="0" borderId="0" xfId="1"/>
    <xf numFmtId="0" fontId="0" fillId="0" borderId="0" xfId="0" applyAlignment="1">
      <alignment horizontal="center" vertical="top" wrapText="1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 wrapText="1"/>
    </xf>
    <xf numFmtId="2" fontId="6" fillId="0" borderId="0" xfId="1" applyNumberFormat="1" applyFont="1" applyAlignment="1" applyProtection="1">
      <protection hidden="1"/>
    </xf>
    <xf numFmtId="2" fontId="0" fillId="0" borderId="0" xfId="0" applyNumberFormat="1" applyAlignment="1">
      <alignment horizontal="center" vertical="top" wrapText="1"/>
    </xf>
    <xf numFmtId="2" fontId="2" fillId="0" borderId="0" xfId="1" applyNumberFormat="1" applyFont="1"/>
    <xf numFmtId="2" fontId="5" fillId="0" borderId="0" xfId="0" applyNumberFormat="1" applyFont="1" applyAlignment="1">
      <alignment wrapText="1"/>
    </xf>
    <xf numFmtId="2" fontId="1" fillId="0" borderId="0" xfId="1" applyNumberFormat="1" applyAlignment="1">
      <alignment wrapText="1"/>
    </xf>
    <xf numFmtId="0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 wrapText="1"/>
    </xf>
    <xf numFmtId="0" fontId="6" fillId="0" borderId="0" xfId="1" applyFont="1" applyAlignment="1" applyProtection="1">
      <alignment horizontal="right"/>
      <protection hidden="1"/>
    </xf>
    <xf numFmtId="0" fontId="0" fillId="0" borderId="0" xfId="0" applyAlignment="1"/>
    <xf numFmtId="164" fontId="8" fillId="0" borderId="3" xfId="0" applyNumberFormat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left" vertical="center" wrapText="1"/>
    </xf>
    <xf numFmtId="43" fontId="8" fillId="0" borderId="3" xfId="7" applyFont="1" applyFill="1" applyBorder="1" applyAlignment="1">
      <alignment horizontal="left" vertical="center" wrapText="1"/>
    </xf>
    <xf numFmtId="43" fontId="8" fillId="0" borderId="4" xfId="7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5"/>
    <cellStyle name="Обычный 2 3" xfId="4"/>
    <cellStyle name="Обычный 2 4" xfId="3"/>
    <cellStyle name="Обычный 2 4 2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tabSelected="1" zoomScaleNormal="100" workbookViewId="0">
      <pane ySplit="8" topLeftCell="A37" activePane="bottomLeft" state="frozen"/>
      <selection activeCell="B1" sqref="B1"/>
      <selection pane="bottomLeft" activeCell="R45" sqref="R45"/>
    </sheetView>
  </sheetViews>
  <sheetFormatPr defaultColWidth="9.140625" defaultRowHeight="12.75" x14ac:dyDescent="0.2"/>
  <cols>
    <col min="1" max="1" width="21.7109375" style="3" customWidth="1"/>
    <col min="2" max="2" width="35.7109375" style="3" customWidth="1"/>
    <col min="3" max="3" width="14.7109375" style="3" customWidth="1"/>
    <col min="4" max="4" width="14.140625" style="3" customWidth="1"/>
    <col min="5" max="5" width="14" style="3" customWidth="1"/>
    <col min="6" max="6" width="13" style="3" customWidth="1"/>
    <col min="7" max="7" width="12.85546875" style="17" bestFit="1" customWidth="1"/>
    <col min="8" max="8" width="13" style="3" customWidth="1"/>
    <col min="9" max="9" width="12.42578125" style="19" customWidth="1"/>
    <col min="10" max="10" width="17" style="19" customWidth="1"/>
    <col min="11" max="11" width="19.140625" style="7" customWidth="1"/>
    <col min="12" max="230" width="9.140625" style="8" customWidth="1"/>
    <col min="231" max="16384" width="9.140625" style="8"/>
  </cols>
  <sheetData>
    <row r="1" spans="1:11" ht="16.5" customHeight="1" x14ac:dyDescent="0.3">
      <c r="A1" s="1"/>
      <c r="B1" s="1"/>
      <c r="C1" s="4"/>
      <c r="D1" s="2"/>
      <c r="E1" s="2"/>
      <c r="F1" s="35" t="s">
        <v>47</v>
      </c>
      <c r="G1" s="36"/>
      <c r="H1" s="36"/>
      <c r="I1" s="36"/>
      <c r="J1" s="36"/>
      <c r="K1" s="36"/>
    </row>
    <row r="2" spans="1:11" ht="16.5" customHeight="1" x14ac:dyDescent="0.3">
      <c r="A2" s="1"/>
      <c r="B2" s="1"/>
      <c r="C2" s="4"/>
      <c r="D2" s="2"/>
      <c r="E2" s="2"/>
      <c r="F2" s="2"/>
      <c r="G2" s="15"/>
      <c r="H2" s="5"/>
      <c r="I2" s="18"/>
      <c r="J2" s="18"/>
    </row>
    <row r="3" spans="1:11" ht="16.5" customHeight="1" x14ac:dyDescent="0.2">
      <c r="A3" s="8"/>
      <c r="B3" s="33" t="s">
        <v>50</v>
      </c>
      <c r="C3" s="33"/>
      <c r="D3" s="33"/>
      <c r="E3" s="33"/>
      <c r="F3" s="33"/>
      <c r="G3" s="33"/>
      <c r="H3" s="33"/>
      <c r="I3" s="33"/>
      <c r="J3" s="13"/>
    </row>
    <row r="4" spans="1:11" ht="12.75" customHeight="1" x14ac:dyDescent="0.2">
      <c r="A4" s="8"/>
      <c r="B4" s="33"/>
      <c r="C4" s="33"/>
      <c r="D4" s="33"/>
      <c r="E4" s="33"/>
      <c r="F4" s="33"/>
      <c r="G4" s="33"/>
      <c r="H4" s="33"/>
      <c r="I4" s="33"/>
      <c r="J4" s="13"/>
    </row>
    <row r="5" spans="1:11" ht="12.75" customHeight="1" x14ac:dyDescent="0.2">
      <c r="A5" s="8"/>
      <c r="B5" s="34"/>
      <c r="C5" s="34"/>
      <c r="D5" s="34"/>
      <c r="E5" s="34"/>
      <c r="F5" s="34"/>
      <c r="G5" s="34"/>
      <c r="H5" s="34"/>
      <c r="I5" s="34"/>
      <c r="J5" s="14"/>
    </row>
    <row r="6" spans="1:11" ht="12.75" customHeight="1" x14ac:dyDescent="0.2">
      <c r="A6" s="14"/>
      <c r="B6" s="9"/>
      <c r="C6" s="9"/>
      <c r="D6" s="9"/>
      <c r="E6" s="9"/>
      <c r="F6" s="9"/>
      <c r="G6" s="16"/>
      <c r="H6" s="9"/>
      <c r="I6" s="16"/>
      <c r="J6" s="16"/>
    </row>
    <row r="8" spans="1:11" ht="67.5" x14ac:dyDescent="0.2">
      <c r="A8" s="10" t="s">
        <v>51</v>
      </c>
      <c r="B8" s="10" t="s">
        <v>52</v>
      </c>
      <c r="C8" s="20" t="s">
        <v>97</v>
      </c>
      <c r="D8" s="20" t="s">
        <v>98</v>
      </c>
      <c r="E8" s="20" t="s">
        <v>99</v>
      </c>
      <c r="F8" s="21" t="s">
        <v>100</v>
      </c>
      <c r="G8" s="22" t="s">
        <v>101</v>
      </c>
      <c r="H8" s="21" t="s">
        <v>43</v>
      </c>
      <c r="I8" s="22" t="s">
        <v>44</v>
      </c>
      <c r="J8" s="21" t="s">
        <v>102</v>
      </c>
      <c r="K8" s="21" t="s">
        <v>103</v>
      </c>
    </row>
    <row r="9" spans="1:11" s="6" customFormat="1" ht="25.5" x14ac:dyDescent="0.2">
      <c r="A9" s="11" t="s">
        <v>53</v>
      </c>
      <c r="B9" s="12" t="s">
        <v>36</v>
      </c>
      <c r="C9" s="25">
        <f>C10+C12+C14+C19+C23+C24+C25+C31+C32+C33+C37+C38</f>
        <v>3985683.2999999993</v>
      </c>
      <c r="D9" s="25">
        <f>D10+D12+D14+D19+D23+D24+D25+D31+D32+D33+D37+D38</f>
        <v>4951543.299999998</v>
      </c>
      <c r="E9" s="25">
        <f>E10+E12+E14+E19+E23+E24+E25+E31+E32+E33+E37+E38</f>
        <v>4953818.5</v>
      </c>
      <c r="F9" s="25">
        <f>E9-C9</f>
        <v>968135.20000000065</v>
      </c>
      <c r="G9" s="25">
        <f>E9/C9*100</f>
        <v>124.29031930359346</v>
      </c>
      <c r="H9" s="25">
        <f>E9-D9</f>
        <v>2275.2000000020489</v>
      </c>
      <c r="I9" s="25">
        <f>E9/D9*100</f>
        <v>100.04594931038979</v>
      </c>
      <c r="J9" s="25"/>
      <c r="K9" s="23"/>
    </row>
    <row r="10" spans="1:11" s="6" customFormat="1" x14ac:dyDescent="0.2">
      <c r="A10" s="11" t="s">
        <v>54</v>
      </c>
      <c r="B10" s="12" t="s">
        <v>35</v>
      </c>
      <c r="C10" s="25">
        <f>C11</f>
        <v>3155633.8</v>
      </c>
      <c r="D10" s="25">
        <f>D11</f>
        <v>3835147.8</v>
      </c>
      <c r="E10" s="25">
        <f>E11</f>
        <v>3806258.5</v>
      </c>
      <c r="F10" s="25">
        <f t="shared" ref="F10:F52" si="0">E10-C10</f>
        <v>650624.70000000019</v>
      </c>
      <c r="G10" s="25">
        <f t="shared" ref="G10:G52" si="1">E10/C10*100</f>
        <v>120.61787714404633</v>
      </c>
      <c r="H10" s="25">
        <f t="shared" ref="H10:H52" si="2">E10-D10</f>
        <v>-28889.299999999814</v>
      </c>
      <c r="I10" s="25">
        <f t="shared" ref="I10:I52" si="3">E10/D10*100</f>
        <v>99.24672264260586</v>
      </c>
      <c r="J10" s="25"/>
      <c r="K10" s="23"/>
    </row>
    <row r="11" spans="1:11" s="6" customFormat="1" ht="135" x14ac:dyDescent="0.2">
      <c r="A11" s="11" t="s">
        <v>55</v>
      </c>
      <c r="B11" s="12" t="s">
        <v>34</v>
      </c>
      <c r="C11" s="25">
        <v>3155633.8</v>
      </c>
      <c r="D11" s="25">
        <v>3835147.8</v>
      </c>
      <c r="E11" s="25">
        <v>3806258.5</v>
      </c>
      <c r="F11" s="25">
        <f t="shared" si="0"/>
        <v>650624.70000000019</v>
      </c>
      <c r="G11" s="25">
        <f t="shared" si="1"/>
        <v>120.61787714404633</v>
      </c>
      <c r="H11" s="25">
        <f t="shared" si="2"/>
        <v>-28889.299999999814</v>
      </c>
      <c r="I11" s="25">
        <f t="shared" si="3"/>
        <v>99.24672264260586</v>
      </c>
      <c r="J11" s="31" t="s">
        <v>105</v>
      </c>
      <c r="K11" s="23"/>
    </row>
    <row r="12" spans="1:11" s="6" customFormat="1" ht="51" x14ac:dyDescent="0.2">
      <c r="A12" s="11" t="s">
        <v>56</v>
      </c>
      <c r="B12" s="12" t="s">
        <v>33</v>
      </c>
      <c r="C12" s="25">
        <f>C13</f>
        <v>25207.8</v>
      </c>
      <c r="D12" s="25">
        <f>D13</f>
        <v>25207.8</v>
      </c>
      <c r="E12" s="25">
        <f>E13</f>
        <v>28227.200000000001</v>
      </c>
      <c r="F12" s="25">
        <f t="shared" si="0"/>
        <v>3019.4000000000015</v>
      </c>
      <c r="G12" s="25">
        <f t="shared" si="1"/>
        <v>111.9780385436254</v>
      </c>
      <c r="H12" s="25">
        <f t="shared" si="2"/>
        <v>3019.4000000000015</v>
      </c>
      <c r="I12" s="25">
        <f t="shared" si="3"/>
        <v>111.9780385436254</v>
      </c>
      <c r="J12" s="25"/>
      <c r="K12" s="23"/>
    </row>
    <row r="13" spans="1:11" s="6" customFormat="1" ht="38.25" x14ac:dyDescent="0.2">
      <c r="A13" s="11" t="s">
        <v>57</v>
      </c>
      <c r="B13" s="12" t="s">
        <v>32</v>
      </c>
      <c r="C13" s="25">
        <v>25207.8</v>
      </c>
      <c r="D13" s="25">
        <v>25207.8</v>
      </c>
      <c r="E13" s="25">
        <v>28227.200000000001</v>
      </c>
      <c r="F13" s="25">
        <f t="shared" si="0"/>
        <v>3019.4000000000015</v>
      </c>
      <c r="G13" s="25">
        <f t="shared" si="1"/>
        <v>111.9780385436254</v>
      </c>
      <c r="H13" s="25">
        <f t="shared" si="2"/>
        <v>3019.4000000000015</v>
      </c>
      <c r="I13" s="25">
        <f t="shared" si="3"/>
        <v>111.9780385436254</v>
      </c>
      <c r="J13" s="39" t="s">
        <v>107</v>
      </c>
      <c r="K13" s="40"/>
    </row>
    <row r="14" spans="1:11" s="6" customFormat="1" x14ac:dyDescent="0.2">
      <c r="A14" s="11" t="s">
        <v>58</v>
      </c>
      <c r="B14" s="12" t="s">
        <v>31</v>
      </c>
      <c r="C14" s="25">
        <f>C15+C16+C17+C18</f>
        <v>441192</v>
      </c>
      <c r="D14" s="25">
        <f>D15+D16+D17+D18</f>
        <v>534192</v>
      </c>
      <c r="E14" s="25">
        <f>E15+E16+E17+E18</f>
        <v>544126.20000000007</v>
      </c>
      <c r="F14" s="25">
        <f t="shared" si="0"/>
        <v>102934.20000000007</v>
      </c>
      <c r="G14" s="25">
        <f t="shared" si="1"/>
        <v>123.33093075123757</v>
      </c>
      <c r="H14" s="25">
        <f t="shared" si="2"/>
        <v>9934.2000000000698</v>
      </c>
      <c r="I14" s="25">
        <f t="shared" si="3"/>
        <v>101.85966843382157</v>
      </c>
      <c r="J14" s="25"/>
      <c r="K14" s="23"/>
    </row>
    <row r="15" spans="1:11" s="6" customFormat="1" ht="56.25" x14ac:dyDescent="0.2">
      <c r="A15" s="11" t="s">
        <v>59</v>
      </c>
      <c r="B15" s="12" t="s">
        <v>30</v>
      </c>
      <c r="C15" s="25">
        <v>402511</v>
      </c>
      <c r="D15" s="25">
        <v>493127.6</v>
      </c>
      <c r="E15" s="25">
        <v>502247.8</v>
      </c>
      <c r="F15" s="25">
        <f t="shared" si="0"/>
        <v>99736.799999999988</v>
      </c>
      <c r="G15" s="25">
        <f t="shared" si="1"/>
        <v>124.77865201199469</v>
      </c>
      <c r="H15" s="25">
        <f t="shared" si="2"/>
        <v>9120.2000000000116</v>
      </c>
      <c r="I15" s="25">
        <f t="shared" si="3"/>
        <v>101.84946046418817</v>
      </c>
      <c r="J15" s="31" t="s">
        <v>108</v>
      </c>
      <c r="K15" s="23"/>
    </row>
    <row r="16" spans="1:11" s="6" customFormat="1" ht="47.25" customHeight="1" x14ac:dyDescent="0.2">
      <c r="A16" s="11" t="s">
        <v>60</v>
      </c>
      <c r="B16" s="12" t="s">
        <v>29</v>
      </c>
      <c r="C16" s="26">
        <v>10536</v>
      </c>
      <c r="D16" s="26">
        <v>13416</v>
      </c>
      <c r="E16" s="26">
        <v>13463.7</v>
      </c>
      <c r="F16" s="25">
        <f t="shared" si="0"/>
        <v>2927.7000000000007</v>
      </c>
      <c r="G16" s="25">
        <f t="shared" si="1"/>
        <v>127.7875854214123</v>
      </c>
      <c r="H16" s="25">
        <f t="shared" si="2"/>
        <v>47.700000000000728</v>
      </c>
      <c r="I16" s="25">
        <f t="shared" si="3"/>
        <v>100.35554561717352</v>
      </c>
      <c r="J16" s="31" t="s">
        <v>109</v>
      </c>
      <c r="K16" s="23"/>
    </row>
    <row r="17" spans="1:11" s="6" customFormat="1" ht="126" customHeight="1" x14ac:dyDescent="0.2">
      <c r="A17" s="11" t="s">
        <v>61</v>
      </c>
      <c r="B17" s="12" t="s">
        <v>28</v>
      </c>
      <c r="C17" s="26">
        <v>565</v>
      </c>
      <c r="D17" s="26">
        <v>68.400000000000006</v>
      </c>
      <c r="E17" s="26">
        <v>68.400000000000006</v>
      </c>
      <c r="F17" s="25">
        <f t="shared" si="0"/>
        <v>-496.6</v>
      </c>
      <c r="G17" s="25">
        <f t="shared" si="1"/>
        <v>12.106194690265488</v>
      </c>
      <c r="H17" s="25">
        <f t="shared" si="2"/>
        <v>0</v>
      </c>
      <c r="I17" s="25">
        <f t="shared" si="3"/>
        <v>100</v>
      </c>
      <c r="J17" s="31" t="s">
        <v>110</v>
      </c>
      <c r="K17" s="23"/>
    </row>
    <row r="18" spans="1:11" s="6" customFormat="1" ht="25.5" x14ac:dyDescent="0.2">
      <c r="A18" s="11" t="s">
        <v>62</v>
      </c>
      <c r="B18" s="12" t="s">
        <v>27</v>
      </c>
      <c r="C18" s="25">
        <v>27580</v>
      </c>
      <c r="D18" s="25">
        <v>27580</v>
      </c>
      <c r="E18" s="25">
        <v>28346.3</v>
      </c>
      <c r="F18" s="25">
        <f t="shared" si="0"/>
        <v>766.29999999999927</v>
      </c>
      <c r="G18" s="25">
        <f t="shared" si="1"/>
        <v>102.77846265409718</v>
      </c>
      <c r="H18" s="25">
        <f t="shared" si="2"/>
        <v>766.29999999999927</v>
      </c>
      <c r="I18" s="25">
        <f t="shared" si="3"/>
        <v>102.77846265409718</v>
      </c>
      <c r="J18" s="25"/>
      <c r="K18" s="23"/>
    </row>
    <row r="19" spans="1:11" s="6" customFormat="1" x14ac:dyDescent="0.2">
      <c r="A19" s="11" t="s">
        <v>63</v>
      </c>
      <c r="B19" s="12" t="s">
        <v>26</v>
      </c>
      <c r="C19" s="25">
        <f>C20+C21+C22</f>
        <v>159310</v>
      </c>
      <c r="D19" s="25">
        <f>D20+D21+D22</f>
        <v>133205.6</v>
      </c>
      <c r="E19" s="25">
        <f>E20+E21+E22</f>
        <v>139496.20000000001</v>
      </c>
      <c r="F19" s="25">
        <f t="shared" si="0"/>
        <v>-19813.799999999988</v>
      </c>
      <c r="G19" s="25">
        <f t="shared" si="1"/>
        <v>87.56273931328856</v>
      </c>
      <c r="H19" s="25">
        <f t="shared" si="2"/>
        <v>6290.6000000000058</v>
      </c>
      <c r="I19" s="25">
        <f t="shared" si="3"/>
        <v>104.72247413021675</v>
      </c>
      <c r="J19" s="25"/>
      <c r="K19" s="23"/>
    </row>
    <row r="20" spans="1:11" s="6" customFormat="1" ht="30" customHeight="1" x14ac:dyDescent="0.2">
      <c r="A20" s="11" t="s">
        <v>64</v>
      </c>
      <c r="B20" s="12" t="s">
        <v>25</v>
      </c>
      <c r="C20" s="26">
        <v>28670</v>
      </c>
      <c r="D20" s="26">
        <v>28670</v>
      </c>
      <c r="E20" s="26">
        <v>30177.8</v>
      </c>
      <c r="F20" s="25">
        <f t="shared" si="0"/>
        <v>1507.7999999999993</v>
      </c>
      <c r="G20" s="25">
        <f t="shared" si="1"/>
        <v>105.25915591210324</v>
      </c>
      <c r="H20" s="25">
        <f t="shared" si="2"/>
        <v>1507.7999999999993</v>
      </c>
      <c r="I20" s="25">
        <f t="shared" si="3"/>
        <v>105.25915591210324</v>
      </c>
      <c r="J20" s="37" t="s">
        <v>111</v>
      </c>
      <c r="K20" s="38"/>
    </row>
    <row r="21" spans="1:11" s="6" customFormat="1" ht="38.25" x14ac:dyDescent="0.2">
      <c r="A21" s="11" t="s">
        <v>65</v>
      </c>
      <c r="B21" s="12" t="s">
        <v>42</v>
      </c>
      <c r="C21" s="25">
        <v>34140</v>
      </c>
      <c r="D21" s="25">
        <v>33059.599999999999</v>
      </c>
      <c r="E21" s="25">
        <v>34792</v>
      </c>
      <c r="F21" s="25">
        <f t="shared" si="0"/>
        <v>652</v>
      </c>
      <c r="G21" s="25">
        <f t="shared" si="1"/>
        <v>101.90978324545988</v>
      </c>
      <c r="H21" s="25">
        <f t="shared" si="2"/>
        <v>1732.4000000000015</v>
      </c>
      <c r="I21" s="25">
        <f t="shared" si="3"/>
        <v>105.24023279168533</v>
      </c>
      <c r="J21" s="25"/>
      <c r="K21" s="23" t="s">
        <v>106</v>
      </c>
    </row>
    <row r="22" spans="1:11" s="6" customFormat="1" ht="108.75" customHeight="1" x14ac:dyDescent="0.2">
      <c r="A22" s="11" t="s">
        <v>66</v>
      </c>
      <c r="B22" s="12" t="s">
        <v>24</v>
      </c>
      <c r="C22" s="26">
        <v>96500</v>
      </c>
      <c r="D22" s="26">
        <v>71476</v>
      </c>
      <c r="E22" s="26">
        <v>74526.399999999994</v>
      </c>
      <c r="F22" s="25">
        <f t="shared" si="0"/>
        <v>-21973.600000000006</v>
      </c>
      <c r="G22" s="25">
        <f t="shared" si="1"/>
        <v>77.229430051813466</v>
      </c>
      <c r="H22" s="25">
        <f t="shared" si="2"/>
        <v>3050.3999999999942</v>
      </c>
      <c r="I22" s="25">
        <f t="shared" si="3"/>
        <v>104.26772622978342</v>
      </c>
      <c r="J22" s="25"/>
      <c r="K22" s="23" t="s">
        <v>112</v>
      </c>
    </row>
    <row r="23" spans="1:11" s="6" customFormat="1" ht="63.75" x14ac:dyDescent="0.2">
      <c r="A23" s="11" t="s">
        <v>67</v>
      </c>
      <c r="B23" s="12" t="s">
        <v>23</v>
      </c>
      <c r="C23" s="25">
        <v>29955</v>
      </c>
      <c r="D23" s="25">
        <v>31494</v>
      </c>
      <c r="E23" s="25">
        <v>32624.7</v>
      </c>
      <c r="F23" s="25">
        <f t="shared" si="0"/>
        <v>2669.7000000000007</v>
      </c>
      <c r="G23" s="25">
        <f t="shared" si="1"/>
        <v>108.91236855282924</v>
      </c>
      <c r="H23" s="25">
        <f t="shared" si="2"/>
        <v>1130.7000000000007</v>
      </c>
      <c r="I23" s="25">
        <f t="shared" si="3"/>
        <v>103.59020765860166</v>
      </c>
      <c r="J23" s="25"/>
      <c r="K23" s="23" t="s">
        <v>48</v>
      </c>
    </row>
    <row r="24" spans="1:11" s="6" customFormat="1" ht="51" x14ac:dyDescent="0.2">
      <c r="A24" s="11" t="s">
        <v>68</v>
      </c>
      <c r="B24" s="12" t="s">
        <v>22</v>
      </c>
      <c r="C24" s="25">
        <v>0</v>
      </c>
      <c r="D24" s="25">
        <v>0</v>
      </c>
      <c r="E24" s="25">
        <v>-258.39999999999998</v>
      </c>
      <c r="F24" s="25">
        <f t="shared" si="0"/>
        <v>-258.39999999999998</v>
      </c>
      <c r="G24" s="25"/>
      <c r="H24" s="25">
        <f t="shared" si="2"/>
        <v>-258.39999999999998</v>
      </c>
      <c r="I24" s="25"/>
      <c r="J24" s="25"/>
      <c r="K24" s="23"/>
    </row>
    <row r="25" spans="1:11" s="6" customFormat="1" ht="51" x14ac:dyDescent="0.2">
      <c r="A25" s="11" t="s">
        <v>69</v>
      </c>
      <c r="B25" s="12" t="s">
        <v>21</v>
      </c>
      <c r="C25" s="25">
        <f>C26+C27+C28+C29+C30</f>
        <v>113263.9</v>
      </c>
      <c r="D25" s="25">
        <f>D26+D27+D28+D29+D30</f>
        <v>210181.1</v>
      </c>
      <c r="E25" s="25">
        <f>E26+E27+E28+E29+E30</f>
        <v>216001</v>
      </c>
      <c r="F25" s="25">
        <f t="shared" si="0"/>
        <v>102737.1</v>
      </c>
      <c r="G25" s="25">
        <f t="shared" si="1"/>
        <v>190.70595308831852</v>
      </c>
      <c r="H25" s="25">
        <f t="shared" si="2"/>
        <v>5819.8999999999942</v>
      </c>
      <c r="I25" s="25">
        <f t="shared" si="3"/>
        <v>102.76899302553846</v>
      </c>
      <c r="J25" s="25"/>
      <c r="K25" s="23"/>
    </row>
    <row r="26" spans="1:11" s="6" customFormat="1" ht="89.25" x14ac:dyDescent="0.2">
      <c r="A26" s="11" t="s">
        <v>70</v>
      </c>
      <c r="B26" s="12" t="s">
        <v>20</v>
      </c>
      <c r="C26" s="25">
        <v>690</v>
      </c>
      <c r="D26" s="25">
        <v>359.6</v>
      </c>
      <c r="E26" s="25">
        <v>359.6</v>
      </c>
      <c r="F26" s="25">
        <f t="shared" si="0"/>
        <v>-330.4</v>
      </c>
      <c r="G26" s="25">
        <f t="shared" si="1"/>
        <v>52.115942028985508</v>
      </c>
      <c r="H26" s="25">
        <f t="shared" si="2"/>
        <v>0</v>
      </c>
      <c r="I26" s="25">
        <f t="shared" si="3"/>
        <v>100</v>
      </c>
      <c r="J26" s="25"/>
      <c r="K26" s="23" t="s">
        <v>46</v>
      </c>
    </row>
    <row r="27" spans="1:11" s="6" customFormat="1" ht="38.25" hidden="1" x14ac:dyDescent="0.2">
      <c r="A27" s="11" t="s">
        <v>71</v>
      </c>
      <c r="B27" s="12" t="s">
        <v>38</v>
      </c>
      <c r="C27" s="25">
        <v>0</v>
      </c>
      <c r="D27" s="25">
        <v>0</v>
      </c>
      <c r="E27" s="25">
        <v>0</v>
      </c>
      <c r="F27" s="25">
        <f t="shared" si="0"/>
        <v>0</v>
      </c>
      <c r="G27" s="25"/>
      <c r="H27" s="25">
        <f t="shared" si="2"/>
        <v>0</v>
      </c>
      <c r="I27" s="25"/>
      <c r="J27" s="25"/>
      <c r="K27" s="23"/>
    </row>
    <row r="28" spans="1:11" s="6" customFormat="1" ht="108" customHeight="1" x14ac:dyDescent="0.2">
      <c r="A28" s="24" t="s">
        <v>72</v>
      </c>
      <c r="B28" s="28" t="s">
        <v>19</v>
      </c>
      <c r="C28" s="27">
        <v>88000</v>
      </c>
      <c r="D28" s="25">
        <v>176090.9</v>
      </c>
      <c r="E28" s="25">
        <v>178912</v>
      </c>
      <c r="F28" s="25">
        <f t="shared" si="0"/>
        <v>90912</v>
      </c>
      <c r="G28" s="25">
        <f t="shared" si="1"/>
        <v>203.30909090909094</v>
      </c>
      <c r="H28" s="25">
        <f t="shared" si="2"/>
        <v>2821.1000000000058</v>
      </c>
      <c r="I28" s="25">
        <f t="shared" si="3"/>
        <v>101.60207029437638</v>
      </c>
      <c r="J28" s="29"/>
      <c r="K28" s="30" t="s">
        <v>113</v>
      </c>
    </row>
    <row r="29" spans="1:11" s="6" customFormat="1" ht="25.5" x14ac:dyDescent="0.2">
      <c r="A29" s="11" t="s">
        <v>73</v>
      </c>
      <c r="B29" s="12" t="s">
        <v>18</v>
      </c>
      <c r="C29" s="27">
        <v>574</v>
      </c>
      <c r="D29" s="25">
        <v>5000</v>
      </c>
      <c r="E29" s="25">
        <v>5330.5</v>
      </c>
      <c r="F29" s="25">
        <f t="shared" si="0"/>
        <v>4756.5</v>
      </c>
      <c r="G29" s="25">
        <f t="shared" si="1"/>
        <v>928.65853658536594</v>
      </c>
      <c r="H29" s="25">
        <f t="shared" si="2"/>
        <v>330.5</v>
      </c>
      <c r="I29" s="25">
        <f t="shared" si="3"/>
        <v>106.61</v>
      </c>
      <c r="J29" s="43" t="s">
        <v>118</v>
      </c>
      <c r="K29" s="44"/>
    </row>
    <row r="30" spans="1:11" s="6" customFormat="1" ht="114.75" x14ac:dyDescent="0.2">
      <c r="A30" s="11" t="s">
        <v>74</v>
      </c>
      <c r="B30" s="12" t="s">
        <v>17</v>
      </c>
      <c r="C30" s="25">
        <v>23999.9</v>
      </c>
      <c r="D30" s="25">
        <v>28730.6</v>
      </c>
      <c r="E30" s="25">
        <v>31398.9</v>
      </c>
      <c r="F30" s="25">
        <f t="shared" si="0"/>
        <v>7399</v>
      </c>
      <c r="G30" s="25">
        <f t="shared" si="1"/>
        <v>130.829295122063</v>
      </c>
      <c r="H30" s="25">
        <f t="shared" si="2"/>
        <v>2668.3000000000029</v>
      </c>
      <c r="I30" s="25">
        <f t="shared" si="3"/>
        <v>109.28731039379618</v>
      </c>
      <c r="J30" s="41" t="s">
        <v>45</v>
      </c>
      <c r="K30" s="42"/>
    </row>
    <row r="31" spans="1:11" s="6" customFormat="1" ht="131.25" customHeight="1" x14ac:dyDescent="0.2">
      <c r="A31" s="11" t="s">
        <v>75</v>
      </c>
      <c r="B31" s="12" t="s">
        <v>16</v>
      </c>
      <c r="C31" s="26">
        <v>9368.7999999999993</v>
      </c>
      <c r="D31" s="26">
        <v>10806.8</v>
      </c>
      <c r="E31" s="26">
        <v>10783.6</v>
      </c>
      <c r="F31" s="25">
        <f t="shared" si="0"/>
        <v>1414.8000000000011</v>
      </c>
      <c r="G31" s="25">
        <f t="shared" si="1"/>
        <v>115.10118691828197</v>
      </c>
      <c r="H31" s="25">
        <f t="shared" si="2"/>
        <v>-23.199999999998909</v>
      </c>
      <c r="I31" s="25">
        <f t="shared" si="3"/>
        <v>99.78532035385129</v>
      </c>
      <c r="J31" s="32" t="s">
        <v>116</v>
      </c>
      <c r="K31" s="23"/>
    </row>
    <row r="32" spans="1:11" s="6" customFormat="1" ht="78" customHeight="1" x14ac:dyDescent="0.2">
      <c r="A32" s="11" t="s">
        <v>76</v>
      </c>
      <c r="B32" s="12" t="s">
        <v>39</v>
      </c>
      <c r="C32" s="26">
        <v>895</v>
      </c>
      <c r="D32" s="26">
        <v>40301.5</v>
      </c>
      <c r="E32" s="26">
        <v>42609.9</v>
      </c>
      <c r="F32" s="25">
        <f t="shared" si="0"/>
        <v>41714.9</v>
      </c>
      <c r="G32" s="25">
        <f t="shared" si="1"/>
        <v>4760.882681564246</v>
      </c>
      <c r="H32" s="25">
        <f t="shared" si="2"/>
        <v>2308.4000000000015</v>
      </c>
      <c r="I32" s="25">
        <f t="shared" si="3"/>
        <v>105.72782650769823</v>
      </c>
      <c r="J32" s="43" t="s">
        <v>115</v>
      </c>
      <c r="K32" s="44"/>
    </row>
    <row r="33" spans="1:11" s="6" customFormat="1" ht="38.25" x14ac:dyDescent="0.2">
      <c r="A33" s="11" t="s">
        <v>77</v>
      </c>
      <c r="B33" s="12" t="s">
        <v>15</v>
      </c>
      <c r="C33" s="25">
        <f>C34+C35+C36</f>
        <v>41901.5</v>
      </c>
      <c r="D33" s="25">
        <f>D34+D35+D36</f>
        <v>95295.5</v>
      </c>
      <c r="E33" s="25">
        <f>E34+E35+E36</f>
        <v>97904.7</v>
      </c>
      <c r="F33" s="25">
        <f t="shared" si="0"/>
        <v>56003.199999999997</v>
      </c>
      <c r="G33" s="25">
        <f t="shared" si="1"/>
        <v>233.65440378029425</v>
      </c>
      <c r="H33" s="25">
        <f t="shared" si="2"/>
        <v>2609.1999999999971</v>
      </c>
      <c r="I33" s="25">
        <f t="shared" si="3"/>
        <v>102.73800966467461</v>
      </c>
      <c r="J33" s="25"/>
      <c r="K33" s="23"/>
    </row>
    <row r="34" spans="1:11" s="6" customFormat="1" ht="63.75" x14ac:dyDescent="0.2">
      <c r="A34" s="11" t="s">
        <v>78</v>
      </c>
      <c r="B34" s="12" t="s">
        <v>14</v>
      </c>
      <c r="C34" s="25">
        <v>30801.5</v>
      </c>
      <c r="D34" s="25">
        <v>63300</v>
      </c>
      <c r="E34" s="25">
        <v>65514.1</v>
      </c>
      <c r="F34" s="25">
        <f t="shared" si="0"/>
        <v>34712.6</v>
      </c>
      <c r="G34" s="25">
        <f t="shared" si="1"/>
        <v>212.69775822606044</v>
      </c>
      <c r="H34" s="25">
        <f t="shared" si="2"/>
        <v>2214.0999999999985</v>
      </c>
      <c r="I34" s="25">
        <f t="shared" si="3"/>
        <v>103.49778830963665</v>
      </c>
      <c r="J34" s="23" t="s">
        <v>49</v>
      </c>
      <c r="K34" s="23"/>
    </row>
    <row r="35" spans="1:11" s="6" customFormat="1" ht="102" hidden="1" x14ac:dyDescent="0.2">
      <c r="A35" s="11" t="s">
        <v>79</v>
      </c>
      <c r="B35" s="12" t="s">
        <v>13</v>
      </c>
      <c r="C35" s="25">
        <v>0</v>
      </c>
      <c r="D35" s="25">
        <v>0</v>
      </c>
      <c r="E35" s="25">
        <v>0</v>
      </c>
      <c r="F35" s="25">
        <f t="shared" si="0"/>
        <v>0</v>
      </c>
      <c r="G35" s="25"/>
      <c r="H35" s="25">
        <f t="shared" si="2"/>
        <v>0</v>
      </c>
      <c r="I35" s="25"/>
      <c r="J35" s="25"/>
      <c r="K35" s="23"/>
    </row>
    <row r="36" spans="1:11" s="6" customFormat="1" ht="102" x14ac:dyDescent="0.2">
      <c r="A36" s="11" t="s">
        <v>80</v>
      </c>
      <c r="B36" s="12" t="s">
        <v>12</v>
      </c>
      <c r="C36" s="25">
        <v>11100</v>
      </c>
      <c r="D36" s="25">
        <v>31995.5</v>
      </c>
      <c r="E36" s="25">
        <v>32390.6</v>
      </c>
      <c r="F36" s="25">
        <f t="shared" si="0"/>
        <v>21290.6</v>
      </c>
      <c r="G36" s="25">
        <f t="shared" si="1"/>
        <v>291.80720720720717</v>
      </c>
      <c r="H36" s="25">
        <f t="shared" si="2"/>
        <v>395.09999999999854</v>
      </c>
      <c r="I36" s="25">
        <f t="shared" si="3"/>
        <v>101.23486115234954</v>
      </c>
      <c r="J36" s="23" t="s">
        <v>114</v>
      </c>
      <c r="K36" s="23"/>
    </row>
    <row r="37" spans="1:11" s="6" customFormat="1" ht="76.5" x14ac:dyDescent="0.2">
      <c r="A37" s="11" t="s">
        <v>81</v>
      </c>
      <c r="B37" s="12" t="s">
        <v>11</v>
      </c>
      <c r="C37" s="25">
        <v>7845.5</v>
      </c>
      <c r="D37" s="25">
        <v>34279.599999999999</v>
      </c>
      <c r="E37" s="25">
        <v>34482.300000000003</v>
      </c>
      <c r="F37" s="25">
        <f t="shared" si="0"/>
        <v>26636.800000000003</v>
      </c>
      <c r="G37" s="25">
        <f t="shared" si="1"/>
        <v>439.51692052769113</v>
      </c>
      <c r="H37" s="25">
        <f t="shared" si="2"/>
        <v>202.70000000000437</v>
      </c>
      <c r="I37" s="25">
        <f t="shared" si="3"/>
        <v>100.59131378429154</v>
      </c>
      <c r="J37" s="32" t="s">
        <v>104</v>
      </c>
      <c r="K37" s="23"/>
    </row>
    <row r="38" spans="1:11" s="6" customFormat="1" x14ac:dyDescent="0.2">
      <c r="A38" s="11" t="s">
        <v>82</v>
      </c>
      <c r="B38" s="12" t="s">
        <v>10</v>
      </c>
      <c r="C38" s="25">
        <f>C39+C40+C41</f>
        <v>1110</v>
      </c>
      <c r="D38" s="25">
        <f>D39+D40+D41</f>
        <v>1431.6000000000001</v>
      </c>
      <c r="E38" s="25">
        <f>E39+E40+E41</f>
        <v>1562.6000000000001</v>
      </c>
      <c r="F38" s="25">
        <f t="shared" si="0"/>
        <v>452.60000000000014</v>
      </c>
      <c r="G38" s="25">
        <f t="shared" si="1"/>
        <v>140.77477477477478</v>
      </c>
      <c r="H38" s="25">
        <f t="shared" si="2"/>
        <v>131</v>
      </c>
      <c r="I38" s="25">
        <f t="shared" si="3"/>
        <v>109.1506007264599</v>
      </c>
      <c r="J38" s="25"/>
      <c r="K38" s="23"/>
    </row>
    <row r="39" spans="1:11" s="6" customFormat="1" x14ac:dyDescent="0.2">
      <c r="A39" s="11" t="s">
        <v>83</v>
      </c>
      <c r="B39" s="12" t="s">
        <v>9</v>
      </c>
      <c r="C39" s="25">
        <v>0</v>
      </c>
      <c r="D39" s="25">
        <v>0</v>
      </c>
      <c r="E39" s="25">
        <v>36.4</v>
      </c>
      <c r="F39" s="25">
        <f t="shared" si="0"/>
        <v>36.4</v>
      </c>
      <c r="G39" s="25"/>
      <c r="H39" s="25">
        <f t="shared" si="2"/>
        <v>36.4</v>
      </c>
      <c r="I39" s="25"/>
      <c r="J39" s="25"/>
      <c r="K39" s="23"/>
    </row>
    <row r="40" spans="1:11" s="6" customFormat="1" ht="53.25" customHeight="1" x14ac:dyDescent="0.2">
      <c r="A40" s="11" t="s">
        <v>84</v>
      </c>
      <c r="B40" s="12" t="s">
        <v>8</v>
      </c>
      <c r="C40" s="25">
        <v>860</v>
      </c>
      <c r="D40" s="25">
        <v>1234.7</v>
      </c>
      <c r="E40" s="25">
        <v>1329.3</v>
      </c>
      <c r="F40" s="25">
        <f t="shared" si="0"/>
        <v>469.29999999999995</v>
      </c>
      <c r="G40" s="25">
        <f t="shared" si="1"/>
        <v>154.56976744186045</v>
      </c>
      <c r="H40" s="25">
        <f t="shared" si="2"/>
        <v>94.599999999999909</v>
      </c>
      <c r="I40" s="25">
        <f t="shared" si="3"/>
        <v>107.6617801895197</v>
      </c>
      <c r="J40" s="41" t="s">
        <v>123</v>
      </c>
      <c r="K40" s="42"/>
    </row>
    <row r="41" spans="1:11" s="6" customFormat="1" ht="102" x14ac:dyDescent="0.2">
      <c r="A41" s="11" t="s">
        <v>85</v>
      </c>
      <c r="B41" s="12" t="s">
        <v>86</v>
      </c>
      <c r="C41" s="25">
        <v>250</v>
      </c>
      <c r="D41" s="25">
        <v>196.9</v>
      </c>
      <c r="E41" s="25">
        <v>196.9</v>
      </c>
      <c r="F41" s="25">
        <f t="shared" si="0"/>
        <v>-53.099999999999994</v>
      </c>
      <c r="G41" s="25">
        <f t="shared" si="1"/>
        <v>78.760000000000005</v>
      </c>
      <c r="H41" s="25">
        <f t="shared" si="2"/>
        <v>0</v>
      </c>
      <c r="I41" s="25">
        <f t="shared" si="3"/>
        <v>100</v>
      </c>
      <c r="J41" s="32" t="s">
        <v>117</v>
      </c>
      <c r="K41" s="23"/>
    </row>
    <row r="42" spans="1:11" s="6" customFormat="1" x14ac:dyDescent="0.2">
      <c r="A42" s="11" t="s">
        <v>87</v>
      </c>
      <c r="B42" s="12" t="s">
        <v>7</v>
      </c>
      <c r="C42" s="25">
        <f>C43+C50</f>
        <v>5760894.5999999996</v>
      </c>
      <c r="D42" s="25">
        <f>D43+D50</f>
        <v>7139753.7999999998</v>
      </c>
      <c r="E42" s="25">
        <f>E43+E50+E49</f>
        <v>6265715.3000000007</v>
      </c>
      <c r="F42" s="25">
        <f t="shared" si="0"/>
        <v>504820.70000000112</v>
      </c>
      <c r="G42" s="25">
        <f t="shared" si="1"/>
        <v>108.76288727795855</v>
      </c>
      <c r="H42" s="25">
        <f t="shared" si="2"/>
        <v>-874038.49999999907</v>
      </c>
      <c r="I42" s="25">
        <f t="shared" si="3"/>
        <v>87.758142304570796</v>
      </c>
      <c r="J42" s="25"/>
      <c r="K42" s="23"/>
    </row>
    <row r="43" spans="1:11" s="6" customFormat="1" ht="38.25" x14ac:dyDescent="0.2">
      <c r="A43" s="11" t="s">
        <v>88</v>
      </c>
      <c r="B43" s="12" t="s">
        <v>6</v>
      </c>
      <c r="C43" s="25">
        <f>C44+C45+C46+C47</f>
        <v>5760894.5999999996</v>
      </c>
      <c r="D43" s="25">
        <f>D44+D45+D46+D47</f>
        <v>7139753.7999999998</v>
      </c>
      <c r="E43" s="25">
        <f>E44+E45+E46+E47</f>
        <v>6277151.4000000004</v>
      </c>
      <c r="F43" s="25">
        <f t="shared" si="0"/>
        <v>516256.80000000075</v>
      </c>
      <c r="G43" s="25">
        <f t="shared" si="1"/>
        <v>108.96139984925259</v>
      </c>
      <c r="H43" s="25">
        <f t="shared" si="2"/>
        <v>-862602.39999999944</v>
      </c>
      <c r="I43" s="25">
        <f t="shared" si="3"/>
        <v>87.918317295478744</v>
      </c>
      <c r="J43" s="25"/>
      <c r="K43" s="23"/>
    </row>
    <row r="44" spans="1:11" s="6" customFormat="1" ht="25.5" x14ac:dyDescent="0.2">
      <c r="A44" s="11" t="s">
        <v>89</v>
      </c>
      <c r="B44" s="12" t="s">
        <v>40</v>
      </c>
      <c r="C44" s="25">
        <v>0</v>
      </c>
      <c r="D44" s="25">
        <v>97788.1</v>
      </c>
      <c r="E44" s="25">
        <v>97788.1</v>
      </c>
      <c r="F44" s="25">
        <f t="shared" si="0"/>
        <v>97788.1</v>
      </c>
      <c r="G44" s="25"/>
      <c r="H44" s="25">
        <f t="shared" si="2"/>
        <v>0</v>
      </c>
      <c r="I44" s="25">
        <f t="shared" si="3"/>
        <v>100</v>
      </c>
      <c r="J44" s="25"/>
      <c r="K44" s="23"/>
    </row>
    <row r="45" spans="1:11" s="6" customFormat="1" ht="255" x14ac:dyDescent="0.2">
      <c r="A45" s="11" t="s">
        <v>90</v>
      </c>
      <c r="B45" s="12" t="s">
        <v>5</v>
      </c>
      <c r="C45" s="25">
        <v>1853507.2</v>
      </c>
      <c r="D45" s="25">
        <v>3145805.8</v>
      </c>
      <c r="E45" s="25">
        <v>2283359.1</v>
      </c>
      <c r="F45" s="25">
        <f t="shared" si="0"/>
        <v>429851.90000000014</v>
      </c>
      <c r="G45" s="25">
        <f t="shared" si="1"/>
        <v>123.19127220007562</v>
      </c>
      <c r="H45" s="25">
        <f t="shared" si="2"/>
        <v>-862446.69999999972</v>
      </c>
      <c r="I45" s="25">
        <f t="shared" si="3"/>
        <v>72.584235810106279</v>
      </c>
      <c r="J45" s="32" t="s">
        <v>119</v>
      </c>
      <c r="K45" s="23" t="s">
        <v>122</v>
      </c>
    </row>
    <row r="46" spans="1:11" s="6" customFormat="1" ht="25.5" x14ac:dyDescent="0.2">
      <c r="A46" s="11" t="s">
        <v>91</v>
      </c>
      <c r="B46" s="12" t="s">
        <v>4</v>
      </c>
      <c r="C46" s="25">
        <v>3821749.6</v>
      </c>
      <c r="D46" s="25">
        <v>3800952.9</v>
      </c>
      <c r="E46" s="25">
        <v>3800951.5</v>
      </c>
      <c r="F46" s="25">
        <f t="shared" si="0"/>
        <v>-20798.100000000093</v>
      </c>
      <c r="G46" s="25">
        <f t="shared" si="1"/>
        <v>99.455796371379222</v>
      </c>
      <c r="H46" s="25">
        <f t="shared" si="2"/>
        <v>-1.3999999999068677</v>
      </c>
      <c r="I46" s="25">
        <f t="shared" si="3"/>
        <v>99.999963167131071</v>
      </c>
      <c r="J46" s="25"/>
      <c r="K46" s="23"/>
    </row>
    <row r="47" spans="1:11" s="6" customFormat="1" ht="76.5" x14ac:dyDescent="0.2">
      <c r="A47" s="11" t="s">
        <v>92</v>
      </c>
      <c r="B47" s="12" t="s">
        <v>3</v>
      </c>
      <c r="C47" s="25">
        <v>85637.8</v>
      </c>
      <c r="D47" s="25">
        <v>95207</v>
      </c>
      <c r="E47" s="25">
        <v>95052.7</v>
      </c>
      <c r="F47" s="25">
        <f t="shared" si="0"/>
        <v>9414.8999999999942</v>
      </c>
      <c r="G47" s="25">
        <f t="shared" si="1"/>
        <v>110.99386018790767</v>
      </c>
      <c r="H47" s="25">
        <f t="shared" si="2"/>
        <v>-154.30000000000291</v>
      </c>
      <c r="I47" s="25">
        <f t="shared" si="3"/>
        <v>99.837932084825695</v>
      </c>
      <c r="J47" s="32" t="s">
        <v>119</v>
      </c>
      <c r="K47" s="23"/>
    </row>
    <row r="48" spans="1:11" s="6" customFormat="1" ht="25.5" x14ac:dyDescent="0.2">
      <c r="A48" s="11" t="s">
        <v>93</v>
      </c>
      <c r="B48" s="12" t="s">
        <v>2</v>
      </c>
      <c r="C48" s="25">
        <v>250</v>
      </c>
      <c r="D48" s="25">
        <v>0</v>
      </c>
      <c r="E48" s="25">
        <v>0</v>
      </c>
      <c r="F48" s="25">
        <f t="shared" si="0"/>
        <v>-250</v>
      </c>
      <c r="G48" s="25">
        <f t="shared" si="1"/>
        <v>0</v>
      </c>
      <c r="H48" s="25">
        <f t="shared" si="2"/>
        <v>0</v>
      </c>
      <c r="I48" s="25"/>
      <c r="J48" s="25"/>
      <c r="K48" s="23"/>
    </row>
    <row r="49" spans="1:11" s="6" customFormat="1" ht="33.75" customHeight="1" x14ac:dyDescent="0.2">
      <c r="A49" s="11" t="s">
        <v>94</v>
      </c>
      <c r="B49" s="12" t="s">
        <v>1</v>
      </c>
      <c r="C49" s="25">
        <v>0</v>
      </c>
      <c r="D49" s="25">
        <v>0</v>
      </c>
      <c r="E49" s="25">
        <v>20000</v>
      </c>
      <c r="F49" s="25">
        <f t="shared" si="0"/>
        <v>20000</v>
      </c>
      <c r="G49" s="25"/>
      <c r="H49" s="25">
        <f t="shared" si="2"/>
        <v>20000</v>
      </c>
      <c r="I49" s="25"/>
      <c r="J49" s="43" t="s">
        <v>121</v>
      </c>
      <c r="K49" s="44"/>
    </row>
    <row r="50" spans="1:11" s="6" customFormat="1" ht="63.75" x14ac:dyDescent="0.2">
      <c r="A50" s="11" t="s">
        <v>95</v>
      </c>
      <c r="B50" s="12" t="s">
        <v>0</v>
      </c>
      <c r="C50" s="25">
        <f>C51</f>
        <v>0</v>
      </c>
      <c r="D50" s="25">
        <f>D51</f>
        <v>0</v>
      </c>
      <c r="E50" s="25">
        <f>E51</f>
        <v>-31436.1</v>
      </c>
      <c r="F50" s="25">
        <f t="shared" si="0"/>
        <v>-31436.1</v>
      </c>
      <c r="G50" s="25"/>
      <c r="H50" s="25">
        <f t="shared" si="2"/>
        <v>-31436.1</v>
      </c>
      <c r="I50" s="25"/>
      <c r="J50" s="25"/>
      <c r="K50" s="23"/>
    </row>
    <row r="51" spans="1:11" s="6" customFormat="1" ht="51" x14ac:dyDescent="0.2">
      <c r="A51" s="11" t="s">
        <v>96</v>
      </c>
      <c r="B51" s="12" t="s">
        <v>41</v>
      </c>
      <c r="C51" s="25">
        <v>0</v>
      </c>
      <c r="D51" s="25">
        <v>0</v>
      </c>
      <c r="E51" s="25">
        <v>-31436.1</v>
      </c>
      <c r="F51" s="25">
        <f t="shared" si="0"/>
        <v>-31436.1</v>
      </c>
      <c r="G51" s="25"/>
      <c r="H51" s="25">
        <f t="shared" si="2"/>
        <v>-31436.1</v>
      </c>
      <c r="I51" s="25"/>
      <c r="J51" s="43" t="s">
        <v>120</v>
      </c>
      <c r="K51" s="44"/>
    </row>
    <row r="52" spans="1:11" s="6" customFormat="1" x14ac:dyDescent="0.2">
      <c r="A52" s="11"/>
      <c r="B52" s="12" t="s">
        <v>37</v>
      </c>
      <c r="C52" s="25">
        <f>C9+C42</f>
        <v>9746577.8999999985</v>
      </c>
      <c r="D52" s="25">
        <f>D9+D42</f>
        <v>12091297.099999998</v>
      </c>
      <c r="E52" s="25">
        <f>E9+E42</f>
        <v>11219533.800000001</v>
      </c>
      <c r="F52" s="25">
        <f t="shared" si="0"/>
        <v>1472955.9000000022</v>
      </c>
      <c r="G52" s="25">
        <f t="shared" si="1"/>
        <v>115.11254427053829</v>
      </c>
      <c r="H52" s="25">
        <f t="shared" si="2"/>
        <v>-871763.29999999702</v>
      </c>
      <c r="I52" s="25">
        <f t="shared" si="3"/>
        <v>92.790158964831022</v>
      </c>
      <c r="J52" s="25"/>
      <c r="K52" s="23"/>
    </row>
  </sheetData>
  <mergeCells count="10">
    <mergeCell ref="J32:K32"/>
    <mergeCell ref="J40:K40"/>
    <mergeCell ref="J29:K29"/>
    <mergeCell ref="J51:K51"/>
    <mergeCell ref="J49:K49"/>
    <mergeCell ref="B3:I5"/>
    <mergeCell ref="F1:K1"/>
    <mergeCell ref="J20:K20"/>
    <mergeCell ref="J13:K13"/>
    <mergeCell ref="J30:K30"/>
  </mergeCells>
  <pageMargins left="0.19685039370078741" right="0.19685039370078741" top="0.39370078740157483" bottom="0.19685039370078741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OhranovaEA</dc:creator>
  <cp:lastModifiedBy>Снисаренко Ирина Валентиновна</cp:lastModifiedBy>
  <cp:lastPrinted>2020-07-14T12:07:37Z</cp:lastPrinted>
  <dcterms:created xsi:type="dcterms:W3CDTF">2018-10-22T06:13:22Z</dcterms:created>
  <dcterms:modified xsi:type="dcterms:W3CDTF">2022-03-23T11:20:07Z</dcterms:modified>
</cp:coreProperties>
</file>